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1\электронная почта\Бюджет 2025-2027\Проект решения с материалами на 2025-2027 в Совет\"/>
    </mc:Choice>
  </mc:AlternateContent>
  <xr:revisionPtr revIDLastSave="0" documentId="13_ncr:1_{AD17292D-04D1-47E6-8DD6-6886F3E72A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 2024" sheetId="8" r:id="rId1"/>
  </sheets>
  <definedNames>
    <definedName name="_xlnm.Print_Area" localSheetId="0">'Оценка 2024'!$A$1:$B$83</definedName>
  </definedNames>
  <calcPr calcId="181029"/>
</workbook>
</file>

<file path=xl/calcChain.xml><?xml version="1.0" encoding="utf-8"?>
<calcChain xmlns="http://schemas.openxmlformats.org/spreadsheetml/2006/main">
  <c r="B27" i="8" l="1"/>
  <c r="B26" i="8" s="1"/>
  <c r="B58" i="8"/>
  <c r="B43" i="8"/>
  <c r="B5" i="8" l="1"/>
  <c r="B18" i="8"/>
  <c r="B71" i="8" l="1"/>
  <c r="B79" i="8"/>
  <c r="B75" i="8"/>
  <c r="B68" i="8"/>
  <c r="B61" i="8"/>
  <c r="B53" i="8"/>
  <c r="B47" i="8"/>
  <c r="B45" i="8"/>
  <c r="B37" i="8"/>
  <c r="B82" i="8" l="1"/>
  <c r="B4" i="8" l="1"/>
  <c r="B36" i="8" l="1"/>
  <c r="B83" i="8" s="1"/>
</calcChain>
</file>

<file path=xl/sharedStrings.xml><?xml version="1.0" encoding="utf-8"?>
<sst xmlns="http://schemas.openxmlformats.org/spreadsheetml/2006/main" count="84" uniqueCount="84">
  <si>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</si>
  <si>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</si>
  <si>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</si>
  <si>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</si>
  <si>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</si>
  <si>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</si>
  <si>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Налог на имущество организаций</t>
  </si>
  <si>
    <t>Земельный налог</t>
  </si>
  <si>
    <t>Налог на добычу полезных ископаемых</t>
  </si>
  <si>
    <t>Безвозмездные поступления от других бюджетов бюджетной системы Российской Федерации, всего</t>
  </si>
  <si>
    <t>Субвенции</t>
  </si>
  <si>
    <t>Иные межбюджетные трансферты</t>
  </si>
  <si>
    <t>Безвозмездные поступления</t>
  </si>
  <si>
    <t>ВСЕГО ДОХОДОВ</t>
  </si>
  <si>
    <t xml:space="preserve">Наименование кода вида доходов </t>
  </si>
  <si>
    <t>Налог, взимаемый в связи с применением патентной системы налогообложения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</si>
  <si>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</si>
  <si>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</si>
  <si>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</si>
  <si>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</si>
  <si>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</si>
  <si>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</si>
  <si>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</si>
  <si>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</si>
  <si>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Дотации</t>
  </si>
  <si>
    <t>Прочие безвозмездные поступления</t>
  </si>
  <si>
    <t>Субсидии</t>
  </si>
  <si>
    <t>Налоговые доходы</t>
  </si>
  <si>
    <t>прочие налоговые доходы</t>
  </si>
  <si>
    <t>Неналоговые доходы</t>
  </si>
  <si>
    <t>ВСЕГО РАСХОДОВ</t>
  </si>
  <si>
    <t>Дефицит (профицит)</t>
  </si>
  <si>
    <t>Налоговые и неналоговые доходы, в том числе: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</si>
  <si>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</si>
  <si>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</si>
  <si>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</si>
  <si>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</si>
  <si>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Другие общегосударственные вопросы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</si>
  <si>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</si>
  <si>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</si>
  <si>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</si>
  <si>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</si>
  <si>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</si>
  <si>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</si>
  <si>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</si>
  <si>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</si>
  <si>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</si>
  <si>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</si>
  <si>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</si>
  <si>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</si>
  <si>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</si>
  <si>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</si>
  <si>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</si>
  <si>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</si>
  <si>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</si>
  <si>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</si>
  <si>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</si>
  <si>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</si>
  <si>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</si>
  <si>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</si>
  <si>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</si>
  <si>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</si>
  <si>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</si>
  <si>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</si>
  <si>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</si>
  <si>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</si>
  <si>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</si>
  <si>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</si>
  <si>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</si>
  <si>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</si>
  <si>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</si>
  <si>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</si>
  <si>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</si>
  <si>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</si>
  <si>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в тыс. рублей</t>
  </si>
  <si>
    <t>НАЦИОНАЛЬНАЯ ОБОРОНА</t>
  </si>
  <si>
    <t>Мобилизационная и вневойсковая подготовка</t>
  </si>
  <si>
    <t>Охрана объектов растительного и животного мира и среды их обитания</t>
  </si>
  <si>
    <t>Оценка ожидаемого исполнения бюджета городского округа город Октябрьский Республики Башкортостан за 2024 год</t>
  </si>
  <si>
    <t>Оценка</t>
  </si>
  <si>
    <t>Безвозмездные поступления от государственных (муниципальных) организаций</t>
  </si>
  <si>
    <t xml:space="preserve">Доходы бюджетов бюджетной системы Российской Федерации от возврата остатков субсидий,субвенций и иных межбюджетных трансфертов, имеющих целевое назначение, прошлых лет </t>
  </si>
  <si>
    <t>Возврат остатков субсидий, субвенций и иных межбюджтеных трансфертов, имеющих целевое назначение, прошлых лет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</si>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</sst>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C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0" fillId="0" borderId="0"/>
    <xf numFmtId="0" fontId="3" fillId="0" borderId="0">
      <protection locked="0"/>
    </xf>
  </cellStyleXfs>
  <cellXfs count="24">
    <xf numFmtId="0" fontId="0" fillId="0" borderId="0" xfId="0"/>
    <xf numFmtId="0" fontId="1" fillId="2" borderId="0" xfId="0" applyFont="1" applyFill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164" fontId="2" fillId="2" borderId="0" xfId="0" applyNumberFormat="1" applyFont="1" applyFill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3" fillId="2" borderId="1" xfId="2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2" borderId="2" xfId="0" applyFont="1" applyFill="1" applyBorder="1" applyAlignment="1">
      <alignment horizontal="right" vertical="top" wrapText="1"/>
    </xf>
    <xf numFmtId="166" fontId="8" fillId="0" borderId="1" xfId="0" applyNumberFormat="1" applyFont="1" applyBorder="1" applyAlignment="1">
      <alignment horizontal="right" vertical="top" wrapText="1"/>
    </xf>
    <xf numFmtId="166" fontId="6" fillId="0" borderId="1" xfId="0" applyNumberFormat="1" applyFont="1" applyBorder="1" applyAlignment="1">
      <alignment horizontal="right" vertical="top" wrapText="1"/>
    </xf>
    <xf numFmtId="166" fontId="7" fillId="2" borderId="1" xfId="0" applyNumberFormat="1" applyFont="1" applyFill="1" applyBorder="1" applyAlignment="1">
      <alignment horizontal="right" vertical="top" wrapText="1"/>
    </xf>
    <xf numFmtId="166" fontId="6" fillId="2" borderId="1" xfId="0" applyNumberFormat="1" applyFont="1" applyFill="1" applyBorder="1" applyAlignment="1">
      <alignment horizontal="right" vertical="top" wrapText="1"/>
    </xf>
    <xf numFmtId="166" fontId="8" fillId="2" borderId="1" xfId="0" applyNumberFormat="1" applyFont="1" applyFill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166" fontId="8" fillId="0" borderId="1" xfId="0" applyNumberFormat="1" applyFont="1" applyBorder="1" applyAlignment="1">
      <alignment vertical="top" wrapText="1"/>
    </xf>
    <xf numFmtId="166" fontId="7" fillId="0" borderId="1" xfId="0" applyNumberFormat="1" applyFont="1" applyBorder="1" applyAlignment="1">
      <alignment horizontal="right" vertical="top" wrapText="1"/>
    </xf>
    <xf numFmtId="166" fontId="5" fillId="2" borderId="1" xfId="0" applyNumberFormat="1" applyFont="1" applyFill="1" applyBorder="1" applyAlignment="1">
      <alignment horizontal="right" vertical="top" wrapText="1"/>
    </xf>
    <xf numFmtId="166" fontId="4" fillId="2" borderId="0" xfId="0" applyNumberFormat="1" applyFont="1" applyFill="1" applyAlignment="1">
      <alignment vertical="top" wrapText="1"/>
    </xf>
    <xf numFmtId="0" fontId="12" fillId="2" borderId="0" xfId="0" applyFont="1" applyFill="1" applyAlignment="1">
      <alignment horizontal="center" vertical="top" wrapText="1"/>
    </xf>
  </cellXfs>
  <cellStyles count="4">
    <cellStyle name="Денежный 2" xfId="1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>
    <pageSetUpPr fitToPage="1"/>
  </sheetPr>
  <dimension ref="A1:D83"/>
  <sheetViews>
    <sheetView tabSelected="1" topLeftCell="A22" zoomScale="80" zoomScaleNormal="80" zoomScaleSheetLayoutView="70" workbookViewId="0">
      <selection activeCell="B30" sqref="B30"/>
    </sheetView>
  </sheetViews>
  <sheetFormatPr defaultColWidth="9.140625" defaultRowHeight="15.75" x14ac:dyDescent="0.25"/>
  <cols>
    <col min="1" max="1" width="103.140625" style="1" customWidth="1"/>
    <col min="2" max="2" width="26" style="11" customWidth="1"/>
    <col min="3" max="3" width="19" style="1" customWidth="1"/>
    <col min="4" max="4" width="16.7109375" style="1" customWidth="1"/>
    <col min="5" max="16384" width="9.140625" style="1"/>
  </cols>
  <sheetData>
    <row r="1" spans="1:4" ht="63" customHeight="1" x14ac:dyDescent="0.25">
      <c r="A1" s="23" t="s">
        <v>78</v>
      </c>
      <c r="B1" s="23"/>
    </row>
    <row r="2" spans="1:4" x14ac:dyDescent="0.25">
      <c r="B2" s="12" t="s">
        <v>74</v>
      </c>
    </row>
    <row r="3" spans="1:4" ht="18.75" x14ac:dyDescent="0.25">
      <c r="A3" s="2" t="s">
        <v>14</v>
      </c>
      <c r="B3" s="10" t="s">
        <v>79</v>
      </c>
    </row>
    <row r="4" spans="1:4" s="4" customFormat="1" ht="18.75" x14ac:dyDescent="0.25">
      <c r="A4" s="3" t="s">
        <v>32</v>
      </c>
      <c r="B4" s="13">
        <f t="shared" ref="B4" si="0">B5+B18</f>
        <v>1837992</v>
      </c>
      <c r="D4" s="22"/>
    </row>
    <row r="5" spans="1:4" s="4" customFormat="1" ht="18.75" x14ac:dyDescent="0.25">
      <c r="A5" s="3" t="s">
        <v>27</v>
      </c>
      <c r="B5" s="19">
        <f t="shared" ref="B5" si="1">B6+B7+B8+B9+B10+B11+B12+B13+B14+B15+B16+B17</f>
        <v>1396569</v>
      </c>
    </row>
    <row r="6" spans="1:4" s="6" customFormat="1" ht="18.75" x14ac:dyDescent="0.25">
      <c r="A6" s="5" t="s">
        <v>0</v>
      </c>
      <c r="B6" s="20">
        <v>843453</v>
      </c>
    </row>
    <row r="7" spans="1:4" s="6" customFormat="1" ht="18.75" x14ac:dyDescent="0.25">
      <c r="A7" s="5" t="s">
        <v>1</v>
      </c>
      <c r="B7" s="20">
        <v>17576</v>
      </c>
    </row>
    <row r="8" spans="1:4" s="6" customFormat="1" ht="18.75" x14ac:dyDescent="0.25">
      <c r="A8" s="5" t="s">
        <v>2</v>
      </c>
      <c r="B8" s="20">
        <v>308540</v>
      </c>
    </row>
    <row r="9" spans="1:4" s="6" customFormat="1" ht="18.75" x14ac:dyDescent="0.25">
      <c r="A9" s="5" t="s">
        <v>3</v>
      </c>
      <c r="B9" s="20">
        <v>170</v>
      </c>
    </row>
    <row r="10" spans="1:4" s="6" customFormat="1" ht="18.75" x14ac:dyDescent="0.25">
      <c r="A10" s="5" t="s">
        <v>4</v>
      </c>
      <c r="B10" s="20">
        <v>39</v>
      </c>
    </row>
    <row r="11" spans="1:4" s="6" customFormat="1" ht="18.75" x14ac:dyDescent="0.25">
      <c r="A11" s="5" t="s">
        <v>15</v>
      </c>
      <c r="B11" s="20">
        <v>35609</v>
      </c>
    </row>
    <row r="12" spans="1:4" s="6" customFormat="1" ht="18.75" x14ac:dyDescent="0.25">
      <c r="A12" s="5" t="s">
        <v>5</v>
      </c>
      <c r="B12" s="20">
        <v>116937</v>
      </c>
    </row>
    <row r="13" spans="1:4" s="6" customFormat="1" ht="18.75" x14ac:dyDescent="0.25">
      <c r="A13" s="5" t="s">
        <v>6</v>
      </c>
      <c r="B13" s="20">
        <v>4275</v>
      </c>
    </row>
    <row r="14" spans="1:4" s="6" customFormat="1" ht="18.75" x14ac:dyDescent="0.25">
      <c r="A14" s="5" t="s">
        <v>7</v>
      </c>
      <c r="B14" s="20">
        <v>45405</v>
      </c>
    </row>
    <row r="15" spans="1:4" s="6" customFormat="1" ht="18.75" x14ac:dyDescent="0.25">
      <c r="A15" s="5" t="s">
        <v>8</v>
      </c>
      <c r="B15" s="20">
        <v>2000</v>
      </c>
    </row>
    <row r="16" spans="1:4" s="6" customFormat="1" ht="18.75" x14ac:dyDescent="0.25">
      <c r="A16" s="5" t="s">
        <v>16</v>
      </c>
      <c r="B16" s="20">
        <v>22565</v>
      </c>
    </row>
    <row r="17" spans="1:2" s="6" customFormat="1" ht="18.75" x14ac:dyDescent="0.25">
      <c r="A17" s="5" t="s">
        <v>28</v>
      </c>
      <c r="B17" s="20">
        <v>0</v>
      </c>
    </row>
    <row r="18" spans="1:2" s="4" customFormat="1" ht="18.75" x14ac:dyDescent="0.25">
      <c r="A18" s="3" t="s">
        <v>29</v>
      </c>
      <c r="B18" s="13">
        <f t="shared" ref="B18" si="2">B19+B20+B21+B22+B23+B24+B25</f>
        <v>441423</v>
      </c>
    </row>
    <row r="19" spans="1:2" s="6" customFormat="1" ht="37.5" x14ac:dyDescent="0.25">
      <c r="A19" s="5" t="s">
        <v>17</v>
      </c>
      <c r="B19" s="20">
        <v>254646</v>
      </c>
    </row>
    <row r="20" spans="1:2" s="6" customFormat="1" ht="18.75" x14ac:dyDescent="0.25">
      <c r="A20" s="5" t="s">
        <v>18</v>
      </c>
      <c r="B20" s="20">
        <v>1294</v>
      </c>
    </row>
    <row r="21" spans="1:2" s="6" customFormat="1" ht="18.75" x14ac:dyDescent="0.25">
      <c r="A21" s="5" t="s">
        <v>19</v>
      </c>
      <c r="B21" s="20">
        <v>41454</v>
      </c>
    </row>
    <row r="22" spans="1:2" s="6" customFormat="1" ht="18.75" x14ac:dyDescent="0.25">
      <c r="A22" s="5" t="s">
        <v>20</v>
      </c>
      <c r="B22" s="20">
        <v>133670</v>
      </c>
    </row>
    <row r="23" spans="1:2" s="6" customFormat="1" ht="18.75" x14ac:dyDescent="0.25">
      <c r="A23" s="5" t="s">
        <v>21</v>
      </c>
      <c r="B23" s="20">
        <v>0</v>
      </c>
    </row>
    <row r="24" spans="1:2" s="6" customFormat="1" ht="18.75" x14ac:dyDescent="0.25">
      <c r="A24" s="5" t="s">
        <v>22</v>
      </c>
      <c r="B24" s="20">
        <v>4010.6</v>
      </c>
    </row>
    <row r="25" spans="1:2" s="6" customFormat="1" ht="18.75" x14ac:dyDescent="0.25">
      <c r="A25" s="5" t="s">
        <v>23</v>
      </c>
      <c r="B25" s="20">
        <v>6348.4</v>
      </c>
    </row>
    <row r="26" spans="1:2" s="4" customFormat="1" ht="18.75" x14ac:dyDescent="0.25">
      <c r="A26" s="3" t="s">
        <v>12</v>
      </c>
      <c r="B26" s="13">
        <f>B27+B32+B33+B35+B34</f>
        <v>2077923.0000000002</v>
      </c>
    </row>
    <row r="27" spans="1:2" ht="37.5" x14ac:dyDescent="0.25">
      <c r="A27" s="5" t="s">
        <v>9</v>
      </c>
      <c r="B27" s="14">
        <f>B28+B29+B30+B31</f>
        <v>2108274.7000000002</v>
      </c>
    </row>
    <row r="28" spans="1:2" ht="18.75" x14ac:dyDescent="0.25">
      <c r="A28" s="5" t="s">
        <v>24</v>
      </c>
      <c r="B28" s="15">
        <v>24449.3</v>
      </c>
    </row>
    <row r="29" spans="1:2" ht="18.75" x14ac:dyDescent="0.25">
      <c r="A29" s="5" t="s">
        <v>26</v>
      </c>
      <c r="B29" s="15">
        <v>659294.69999999995</v>
      </c>
    </row>
    <row r="30" spans="1:2" ht="18.75" x14ac:dyDescent="0.25">
      <c r="A30" s="5" t="s">
        <v>10</v>
      </c>
      <c r="B30" s="15">
        <v>1359563.2</v>
      </c>
    </row>
    <row r="31" spans="1:2" ht="18.75" x14ac:dyDescent="0.25">
      <c r="A31" s="5" t="s">
        <v>11</v>
      </c>
      <c r="B31" s="15">
        <v>64967.5</v>
      </c>
    </row>
    <row r="32" spans="1:2" ht="18.75" x14ac:dyDescent="0.25">
      <c r="A32" s="5" t="s">
        <v>80</v>
      </c>
      <c r="B32" s="15">
        <v>775.9</v>
      </c>
    </row>
    <row r="33" spans="1:2" ht="18.75" x14ac:dyDescent="0.25">
      <c r="A33" s="5" t="s">
        <v>25</v>
      </c>
      <c r="B33" s="15">
        <v>312</v>
      </c>
    </row>
    <row r="34" spans="1:2" ht="56.25" x14ac:dyDescent="0.25">
      <c r="A34" s="5" t="s">
        <v>81</v>
      </c>
      <c r="B34" s="15">
        <v>10832.6</v>
      </c>
    </row>
    <row r="35" spans="1:2" ht="37.5" x14ac:dyDescent="0.25">
      <c r="A35" s="5" t="s">
        <v>82</v>
      </c>
      <c r="B35" s="16">
        <v>-42272.2</v>
      </c>
    </row>
    <row r="36" spans="1:2" s="4" customFormat="1" ht="18.75" x14ac:dyDescent="0.25">
      <c r="A36" s="3" t="s">
        <v>13</v>
      </c>
      <c r="B36" s="13">
        <f>B4+B26</f>
        <v>3915915</v>
      </c>
    </row>
    <row r="37" spans="1:2" s="4" customFormat="1" ht="18.75" x14ac:dyDescent="0.25">
      <c r="A37" s="7" t="s">
        <v>33</v>
      </c>
      <c r="B37" s="18">
        <f>SUM(B38:B42)</f>
        <v>293443.09999999998</v>
      </c>
    </row>
    <row r="38" spans="1:2" ht="37.5" x14ac:dyDescent="0.25">
      <c r="A38" s="5" t="s">
        <v>34</v>
      </c>
      <c r="B38" s="15">
        <v>10727.1</v>
      </c>
    </row>
    <row r="39" spans="1:2" ht="56.25" x14ac:dyDescent="0.25">
      <c r="A39" s="5" t="s">
        <v>35</v>
      </c>
      <c r="B39" s="15">
        <v>133517.6</v>
      </c>
    </row>
    <row r="40" spans="1:2" ht="18.75" x14ac:dyDescent="0.25">
      <c r="A40" s="5" t="s">
        <v>36</v>
      </c>
      <c r="B40" s="15"/>
    </row>
    <row r="41" spans="1:2" ht="18.75" x14ac:dyDescent="0.25">
      <c r="A41" s="5" t="s">
        <v>83</v>
      </c>
      <c r="B41" s="15">
        <v>7878.6</v>
      </c>
    </row>
    <row r="42" spans="1:2" ht="18.75" x14ac:dyDescent="0.25">
      <c r="A42" s="5" t="s">
        <v>37</v>
      </c>
      <c r="B42" s="20">
        <v>141319.79999999999</v>
      </c>
    </row>
    <row r="43" spans="1:2" ht="18.75" x14ac:dyDescent="0.25">
      <c r="A43" s="7" t="s">
        <v>75</v>
      </c>
      <c r="B43" s="21">
        <f t="shared" ref="B43" si="3">SUM(B44)</f>
        <v>1009.8</v>
      </c>
    </row>
    <row r="44" spans="1:2" ht="18.75" x14ac:dyDescent="0.25">
      <c r="A44" s="5" t="s">
        <v>76</v>
      </c>
      <c r="B44" s="20">
        <v>1009.8</v>
      </c>
    </row>
    <row r="45" spans="1:2" s="4" customFormat="1" ht="37.5" x14ac:dyDescent="0.25">
      <c r="A45" s="7" t="s">
        <v>38</v>
      </c>
      <c r="B45" s="18">
        <f>SUM(B46:B46)</f>
        <v>36580.400000000001</v>
      </c>
    </row>
    <row r="46" spans="1:2" ht="18.75" x14ac:dyDescent="0.25">
      <c r="A46" s="5" t="s">
        <v>39</v>
      </c>
      <c r="B46" s="20">
        <v>36580.400000000001</v>
      </c>
    </row>
    <row r="47" spans="1:2" s="4" customFormat="1" ht="18.75" x14ac:dyDescent="0.25">
      <c r="A47" s="7" t="s">
        <v>40</v>
      </c>
      <c r="B47" s="18">
        <f t="shared" ref="B47" si="4">SUM(B48:B52)</f>
        <v>628420.79999999993</v>
      </c>
    </row>
    <row r="48" spans="1:2" ht="18.75" x14ac:dyDescent="0.25">
      <c r="A48" s="5" t="s">
        <v>41</v>
      </c>
      <c r="B48" s="20">
        <v>7372.3</v>
      </c>
    </row>
    <row r="49" spans="1:2" ht="18.75" x14ac:dyDescent="0.25">
      <c r="A49" s="5" t="s">
        <v>42</v>
      </c>
      <c r="B49" s="20">
        <v>57685.8</v>
      </c>
    </row>
    <row r="50" spans="1:2" ht="18.75" x14ac:dyDescent="0.25">
      <c r="A50" s="5" t="s">
        <v>43</v>
      </c>
      <c r="B50" s="20">
        <v>509317.6</v>
      </c>
    </row>
    <row r="51" spans="1:2" ht="18.75" x14ac:dyDescent="0.25">
      <c r="A51" s="5" t="s">
        <v>44</v>
      </c>
      <c r="B51" s="20">
        <v>9766.2000000000007</v>
      </c>
    </row>
    <row r="52" spans="1:2" ht="18.75" x14ac:dyDescent="0.25">
      <c r="A52" s="5" t="s">
        <v>45</v>
      </c>
      <c r="B52" s="20">
        <v>44278.9</v>
      </c>
    </row>
    <row r="53" spans="1:2" s="4" customFormat="1" ht="18.75" x14ac:dyDescent="0.25">
      <c r="A53" s="7" t="s">
        <v>46</v>
      </c>
      <c r="B53" s="18">
        <f t="shared" ref="B53" si="5">SUM(B54:B57)</f>
        <v>335946.3</v>
      </c>
    </row>
    <row r="54" spans="1:2" ht="18.75" x14ac:dyDescent="0.25">
      <c r="A54" s="5" t="s">
        <v>47</v>
      </c>
      <c r="B54" s="20">
        <v>14658.2</v>
      </c>
    </row>
    <row r="55" spans="1:2" ht="18.75" x14ac:dyDescent="0.25">
      <c r="A55" s="5" t="s">
        <v>48</v>
      </c>
      <c r="B55" s="20">
        <v>17802.8</v>
      </c>
    </row>
    <row r="56" spans="1:2" ht="18.75" x14ac:dyDescent="0.25">
      <c r="A56" s="5" t="s">
        <v>49</v>
      </c>
      <c r="B56" s="20">
        <v>293014.59999999998</v>
      </c>
    </row>
    <row r="57" spans="1:2" ht="18.75" x14ac:dyDescent="0.25">
      <c r="A57" s="5" t="s">
        <v>50</v>
      </c>
      <c r="B57" s="20">
        <v>10470.700000000001</v>
      </c>
    </row>
    <row r="58" spans="1:2" s="4" customFormat="1" ht="18.75" x14ac:dyDescent="0.25">
      <c r="A58" s="7" t="s">
        <v>51</v>
      </c>
      <c r="B58" s="18">
        <f>SUM(B59:B60)</f>
        <v>7690</v>
      </c>
    </row>
    <row r="59" spans="1:2" s="4" customFormat="1" ht="18.75" x14ac:dyDescent="0.25">
      <c r="A59" s="5" t="s">
        <v>77</v>
      </c>
      <c r="B59" s="20">
        <v>3080</v>
      </c>
    </row>
    <row r="60" spans="1:2" ht="18.75" x14ac:dyDescent="0.25">
      <c r="A60" s="5" t="s">
        <v>52</v>
      </c>
      <c r="B60" s="20">
        <v>4610</v>
      </c>
    </row>
    <row r="61" spans="1:2" s="4" customFormat="1" ht="18.75" x14ac:dyDescent="0.25">
      <c r="A61" s="7" t="s">
        <v>53</v>
      </c>
      <c r="B61" s="18">
        <f t="shared" ref="B61" si="6">SUM(B62:B67)</f>
        <v>2270799.9000000004</v>
      </c>
    </row>
    <row r="62" spans="1:2" ht="18.75" x14ac:dyDescent="0.25">
      <c r="A62" s="5" t="s">
        <v>54</v>
      </c>
      <c r="B62" s="20">
        <v>889845.9</v>
      </c>
    </row>
    <row r="63" spans="1:2" ht="18.75" x14ac:dyDescent="0.25">
      <c r="A63" s="5" t="s">
        <v>55</v>
      </c>
      <c r="B63" s="20">
        <v>1025131.3</v>
      </c>
    </row>
    <row r="64" spans="1:2" ht="18.75" x14ac:dyDescent="0.25">
      <c r="A64" s="5" t="s">
        <v>56</v>
      </c>
      <c r="B64" s="20">
        <v>254073.1</v>
      </c>
    </row>
    <row r="65" spans="1:2" ht="18.75" x14ac:dyDescent="0.25">
      <c r="A65" s="5" t="s">
        <v>57</v>
      </c>
      <c r="B65" s="20">
        <v>474.7</v>
      </c>
    </row>
    <row r="66" spans="1:2" ht="18.75" x14ac:dyDescent="0.25">
      <c r="A66" s="5" t="s">
        <v>58</v>
      </c>
      <c r="B66" s="20">
        <v>19142.900000000001</v>
      </c>
    </row>
    <row r="67" spans="1:2" ht="18.75" x14ac:dyDescent="0.25">
      <c r="A67" s="5" t="s">
        <v>59</v>
      </c>
      <c r="B67" s="20">
        <v>82132</v>
      </c>
    </row>
    <row r="68" spans="1:2" s="4" customFormat="1" ht="18.75" x14ac:dyDescent="0.25">
      <c r="A68" s="7" t="s">
        <v>60</v>
      </c>
      <c r="B68" s="18">
        <f t="shared" ref="B68" si="7">SUM(B69:B70)</f>
        <v>114161.60000000001</v>
      </c>
    </row>
    <row r="69" spans="1:2" ht="18.75" x14ac:dyDescent="0.25">
      <c r="A69" s="5" t="s">
        <v>61</v>
      </c>
      <c r="B69" s="20">
        <v>108993.8</v>
      </c>
    </row>
    <row r="70" spans="1:2" ht="18.75" x14ac:dyDescent="0.25">
      <c r="A70" s="5" t="s">
        <v>62</v>
      </c>
      <c r="B70" s="20">
        <v>5167.8</v>
      </c>
    </row>
    <row r="71" spans="1:2" s="4" customFormat="1" ht="18.75" x14ac:dyDescent="0.25">
      <c r="A71" s="7" t="s">
        <v>63</v>
      </c>
      <c r="B71" s="18">
        <f t="shared" ref="B71" si="8">SUM(B72:B74)</f>
        <v>192151.2</v>
      </c>
    </row>
    <row r="72" spans="1:2" ht="18.75" x14ac:dyDescent="0.25">
      <c r="A72" s="5" t="s">
        <v>64</v>
      </c>
      <c r="B72" s="20">
        <v>5200</v>
      </c>
    </row>
    <row r="73" spans="1:2" ht="18.75" x14ac:dyDescent="0.25">
      <c r="A73" s="5" t="s">
        <v>65</v>
      </c>
      <c r="B73" s="20">
        <v>23795.7</v>
      </c>
    </row>
    <row r="74" spans="1:2" ht="18.75" x14ac:dyDescent="0.25">
      <c r="A74" s="5" t="s">
        <v>66</v>
      </c>
      <c r="B74" s="20">
        <v>163155.5</v>
      </c>
    </row>
    <row r="75" spans="1:2" s="4" customFormat="1" ht="18.75" x14ac:dyDescent="0.25">
      <c r="A75" s="7" t="s">
        <v>67</v>
      </c>
      <c r="B75" s="18">
        <f t="shared" ref="B75" si="9">SUM(B76:B78)</f>
        <v>278198.3</v>
      </c>
    </row>
    <row r="76" spans="1:2" ht="18.75" x14ac:dyDescent="0.25">
      <c r="A76" s="5" t="s">
        <v>68</v>
      </c>
      <c r="B76" s="20">
        <v>11812.5</v>
      </c>
    </row>
    <row r="77" spans="1:2" ht="18.75" x14ac:dyDescent="0.25">
      <c r="A77" s="5" t="s">
        <v>69</v>
      </c>
      <c r="B77" s="20">
        <v>102312</v>
      </c>
    </row>
    <row r="78" spans="1:2" ht="18.75" x14ac:dyDescent="0.25">
      <c r="A78" s="5" t="s">
        <v>70</v>
      </c>
      <c r="B78" s="20">
        <v>164073.79999999999</v>
      </c>
    </row>
    <row r="79" spans="1:2" s="4" customFormat="1" ht="18.75" x14ac:dyDescent="0.25">
      <c r="A79" s="7" t="s">
        <v>71</v>
      </c>
      <c r="B79" s="18">
        <f t="shared" ref="B79" si="10">SUM(B80:B81)</f>
        <v>5333.6</v>
      </c>
    </row>
    <row r="80" spans="1:2" ht="18.75" x14ac:dyDescent="0.25">
      <c r="A80" s="5" t="s">
        <v>72</v>
      </c>
      <c r="B80" s="20">
        <v>4558.6000000000004</v>
      </c>
    </row>
    <row r="81" spans="1:2" ht="18.75" x14ac:dyDescent="0.25">
      <c r="A81" s="5" t="s">
        <v>73</v>
      </c>
      <c r="B81" s="20">
        <v>775</v>
      </c>
    </row>
    <row r="82" spans="1:2" s="4" customFormat="1" ht="18.75" x14ac:dyDescent="0.25">
      <c r="A82" s="3" t="s">
        <v>30</v>
      </c>
      <c r="B82" s="17">
        <f>B37+B43+B45+B47+B53+B58+B61+B68+B71+B75+B79</f>
        <v>4163735.0000000005</v>
      </c>
    </row>
    <row r="83" spans="1:2" s="8" customFormat="1" ht="22.5" x14ac:dyDescent="0.25">
      <c r="A83" s="9" t="s">
        <v>31</v>
      </c>
      <c r="B83" s="18">
        <f>B36-B82</f>
        <v>-247820.00000000047</v>
      </c>
    </row>
  </sheetData>
  <mergeCells count="1">
    <mergeCell ref="A1:B1"/>
  </mergeCells>
  <pageMargins left="0.78740157480314965" right="0.19685039370078741" top="0.78740157480314965" bottom="0.59055118110236227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 2024</vt:lpstr>
      <vt:lpstr>'Оценка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Утяева Алиса Анисовна</dc:creator>
  <cp:lastModifiedBy>Гульнара Багаманова</cp:lastModifiedBy>
  <cp:lastPrinted>2024-11-07T03:50:44Z</cp:lastPrinted>
  <dcterms:created xsi:type="dcterms:W3CDTF">2018-09-19T09:35:03Z</dcterms:created>
  <dcterms:modified xsi:type="dcterms:W3CDTF">2024-11-07T03:50:58Z</dcterms:modified>
</cp:coreProperties>
</file>